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Июнь 301" sheetId="1" r:id="rId1"/>
  </sheets>
  <definedNames>
    <definedName name="_xlnm._FilterDatabase" localSheetId="0" hidden="1">'Июнь 301'!$A$5:$AF$5</definedName>
    <definedName name="_xlnm.Print_Area" localSheetId="0">'Июнь 301'!$A$1:$AF$20</definedName>
  </definedNames>
  <calcPr calcId="114210"/>
</workbook>
</file>

<file path=xl/calcChain.xml><?xml version="1.0" encoding="utf-8"?>
<calcChain xmlns="http://schemas.openxmlformats.org/spreadsheetml/2006/main">
  <c r="S7" i="1"/>
  <c r="U7"/>
  <c r="S6"/>
  <c r="T6"/>
  <c r="T7"/>
  <c r="U6"/>
  <c r="U8"/>
</calcChain>
</file>

<file path=xl/sharedStrings.xml><?xml version="1.0" encoding="utf-8"?>
<sst xmlns="http://schemas.openxmlformats.org/spreadsheetml/2006/main" count="71" uniqueCount="57">
  <si>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</si>
  <si>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</si>
  <si>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</si>
  <si>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</si>
  <si>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</si>
  <si>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</si>
  <si>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</si>
  <si>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Класс безопасности</t>
  </si>
  <si>
    <t>Группа ПНАЭГ</t>
  </si>
  <si>
    <t>Категория сейсмостойкости</t>
  </si>
  <si>
    <t>Номер заказной спецификации (задания заводу)</t>
  </si>
  <si>
    <t>Поз.</t>
  </si>
  <si>
    <t>ИТТ</t>
  </si>
  <si>
    <t>Смета</t>
  </si>
  <si>
    <t>Кол-во по проекту</t>
  </si>
  <si>
    <t>Ед.измерения</t>
  </si>
  <si>
    <t>Цена за ед., без НДС, руб</t>
  </si>
  <si>
    <t>Сумма без НДС, руб</t>
  </si>
  <si>
    <t>НДС руб.</t>
  </si>
  <si>
    <t>Сумма с НДС, руб</t>
  </si>
  <si>
    <t>Здание</t>
  </si>
  <si>
    <t>Срок закл договора</t>
  </si>
  <si>
    <t>Примечание</t>
  </si>
  <si>
    <t>Завод-изготовитель</t>
  </si>
  <si>
    <t>Разработчик ПСД</t>
  </si>
  <si>
    <t>Мат/обор</t>
  </si>
  <si>
    <t>Масса единицы</t>
  </si>
  <si>
    <t>Раздел СС</t>
  </si>
  <si>
    <t>Категория ОК</t>
  </si>
  <si>
    <t>Мат. корпуса</t>
  </si>
  <si>
    <t>1</t>
  </si>
  <si>
    <t>30.СИО.211154433</t>
  </si>
  <si>
    <t>-</t>
  </si>
  <si>
    <t>Пневматический распределитель</t>
  </si>
  <si>
    <t>Y 70.1 5AA</t>
  </si>
  <si>
    <t>2BIIa</t>
  </si>
  <si>
    <t>ТУ 422-21-08/88-Б</t>
  </si>
  <si>
    <t>B</t>
  </si>
  <si>
    <t>I</t>
  </si>
  <si>
    <t/>
  </si>
  <si>
    <t>шт</t>
  </si>
  <si>
    <t>Реакторное отделение</t>
  </si>
  <si>
    <t>для клапана запорного быстродействующего типа А13824/З/0200-100 (3TK80S02)</t>
  </si>
  <si>
    <t xml:space="preserve"> </t>
  </si>
  <si>
    <t>1/1</t>
  </si>
  <si>
    <t>Прочее оборудование</t>
  </si>
  <si>
    <t>2</t>
  </si>
  <si>
    <t>30.СИО.211154435</t>
  </si>
  <si>
    <t>2BIIb</t>
  </si>
  <si>
    <t>для клапана запорного быстродействующего типа A13824/З/0025-50 (3TK60S01)</t>
  </si>
  <si>
    <t>Итого:</t>
  </si>
  <si>
    <t>Спецификация. Поставка пневматических распределителей клапанов запорных быстродействующих 3TK80S02 и 3TK60S01 для сооружения энергоблока №3 Ростовской АЭС</t>
  </si>
  <si>
    <t>Срок поставки</t>
  </si>
  <si>
    <t>Приложение №1 к договору №____________________от______________________</t>
  </si>
  <si>
    <t>От Покупателя</t>
  </si>
  <si>
    <t>________________/______________/</t>
  </si>
  <si>
    <t>От Поставщика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</si>
</sst>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00"/>
    <numFmt numFmtId="165" formatCode="dd/mm/yy;@"/>
    <numFmt numFmtId="166" formatCode="[$-419]mmmm\ yyyy;@"/>
  </numFmts>
  <fonts count="7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49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textRotation="90" wrapText="1"/>
    </xf>
    <xf numFmtId="0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43" fontId="2" fillId="0" borderId="2" xfId="2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 wrapText="1"/>
    </xf>
    <xf numFmtId="43" fontId="2" fillId="0" borderId="2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Стиль 1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9"/>
  <sheetViews>
    <sheetView tabSelected="1" topLeftCell="F1" zoomScale="75" zoomScaleNormal="75" zoomScaleSheetLayoutView="100" workbookViewId="0">
      <selection activeCell="U18" sqref="U18"/>
    </sheetView>
  </sheetViews>
  <sheetFormatPr defaultRowHeight="15.75"/>
  <cols>
    <col min="1" max="1" width="5.28515625" style="3" customWidth="1"/>
    <col min="2" max="2" width="20.5703125" style="2" customWidth="1"/>
    <col min="3" max="3" width="11.28515625" style="2" customWidth="1"/>
    <col min="4" max="4" width="22.42578125" style="26" customWidth="1"/>
    <col min="5" max="5" width="16.28515625" style="3" customWidth="1"/>
    <col min="6" max="6" width="13.28515625" style="3" customWidth="1"/>
    <col min="7" max="7" width="9.85546875" style="2" customWidth="1"/>
    <col min="8" max="8" width="8.42578125" style="2" customWidth="1"/>
    <col min="9" max="9" width="9.42578125" style="2" customWidth="1"/>
    <col min="10" max="10" width="7.28515625" style="2" customWidth="1"/>
    <col min="11" max="11" width="14.85546875" style="2" customWidth="1"/>
    <col min="12" max="12" width="8.140625" style="3" customWidth="1"/>
    <col min="13" max="13" width="7.140625" style="2" customWidth="1"/>
    <col min="14" max="14" width="12.7109375" style="2" customWidth="1"/>
    <col min="15" max="15" width="8.140625" style="2" customWidth="1"/>
    <col min="16" max="16" width="9.5703125" style="2" customWidth="1"/>
    <col min="17" max="17" width="6.5703125" style="2" customWidth="1"/>
    <col min="18" max="18" width="19.7109375" style="27" customWidth="1"/>
    <col min="19" max="19" width="17.7109375" style="27" customWidth="1"/>
    <col min="20" max="20" width="19.42578125" style="27" customWidth="1"/>
    <col min="21" max="21" width="21.42578125" style="27" customWidth="1"/>
    <col min="22" max="22" width="17.85546875" style="2" customWidth="1"/>
    <col min="23" max="23" width="10.7109375" style="28" hidden="1" customWidth="1"/>
    <col min="24" max="24" width="19.5703125" style="28" customWidth="1"/>
    <col min="25" max="25" width="22.7109375" style="2" customWidth="1"/>
    <col min="26" max="26" width="15.140625" style="2" customWidth="1"/>
    <col min="27" max="27" width="14.5703125" style="3" customWidth="1"/>
    <col min="28" max="28" width="11.5703125" style="2" bestFit="1" customWidth="1"/>
    <col min="29" max="29" width="10.85546875" style="2" customWidth="1"/>
    <col min="30" max="30" width="11.5703125" style="2" bestFit="1" customWidth="1"/>
    <col min="31" max="31" width="13.28515625" style="2" customWidth="1"/>
    <col min="32" max="32" width="11.5703125" style="2" bestFit="1" customWidth="1"/>
    <col min="33" max="16384" width="9.140625" style="2"/>
  </cols>
  <sheetData>
    <row r="1" spans="1:32" ht="15.75" customHeight="1">
      <c r="A1" s="1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O1" s="3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C1" s="4"/>
    </row>
    <row r="2" spans="1:32" s="5" customFormat="1" ht="15.75" customHeight="1">
      <c r="A2" s="1"/>
      <c r="C2" s="34" t="s">
        <v>51</v>
      </c>
      <c r="O2" s="1"/>
      <c r="V2" s="39" t="s">
        <v>53</v>
      </c>
      <c r="W2" s="37"/>
      <c r="X2" s="37"/>
      <c r="Y2" s="37"/>
      <c r="Z2" s="37"/>
      <c r="AA2" s="37"/>
      <c r="AB2" s="37"/>
      <c r="AC2" s="37"/>
      <c r="AD2" s="37"/>
      <c r="AE2" s="37"/>
      <c r="AF2" s="37"/>
    </row>
    <row r="3" spans="1:32" ht="15.7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O3" s="3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C3" s="4"/>
    </row>
    <row r="4" spans="1:32" ht="151.5" customHeight="1">
      <c r="A4" s="8" t="s">
        <v>0</v>
      </c>
      <c r="B4" s="9" t="s">
        <v>1</v>
      </c>
      <c r="C4" s="9" t="s">
        <v>2</v>
      </c>
      <c r="D4" s="10" t="s">
        <v>3</v>
      </c>
      <c r="E4" s="8" t="s">
        <v>4</v>
      </c>
      <c r="F4" s="8" t="s">
        <v>5</v>
      </c>
      <c r="G4" s="8" t="s">
        <v>6</v>
      </c>
      <c r="H4" s="8" t="s">
        <v>7</v>
      </c>
      <c r="I4" s="8" t="s">
        <v>8</v>
      </c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11</v>
      </c>
      <c r="P4" s="11" t="s">
        <v>14</v>
      </c>
      <c r="Q4" s="9" t="s">
        <v>15</v>
      </c>
      <c r="R4" s="12" t="s">
        <v>16</v>
      </c>
      <c r="S4" s="12" t="s">
        <v>17</v>
      </c>
      <c r="T4" s="12" t="s">
        <v>18</v>
      </c>
      <c r="U4" s="12" t="s">
        <v>19</v>
      </c>
      <c r="V4" s="8" t="s">
        <v>20</v>
      </c>
      <c r="W4" s="13" t="s">
        <v>21</v>
      </c>
      <c r="X4" s="13" t="s">
        <v>52</v>
      </c>
      <c r="Y4" s="8" t="s">
        <v>22</v>
      </c>
      <c r="Z4" s="8" t="s">
        <v>23</v>
      </c>
      <c r="AA4" s="8" t="s">
        <v>24</v>
      </c>
      <c r="AB4" s="8" t="s">
        <v>25</v>
      </c>
      <c r="AC4" s="14" t="s">
        <v>26</v>
      </c>
      <c r="AD4" s="14" t="s">
        <v>27</v>
      </c>
      <c r="AE4" s="14" t="s">
        <v>28</v>
      </c>
      <c r="AF4" s="14" t="s">
        <v>29</v>
      </c>
    </row>
    <row r="5" spans="1:32" s="17" customFormat="1">
      <c r="A5" s="8">
        <v>1</v>
      </c>
      <c r="B5" s="10">
        <v>2</v>
      </c>
      <c r="C5" s="8">
        <v>3</v>
      </c>
      <c r="D5" s="10">
        <v>4</v>
      </c>
      <c r="E5" s="8">
        <v>5</v>
      </c>
      <c r="F5" s="8">
        <v>6</v>
      </c>
      <c r="G5" s="10">
        <v>7</v>
      </c>
      <c r="H5" s="10">
        <v>8</v>
      </c>
      <c r="I5" s="8">
        <v>9</v>
      </c>
      <c r="J5" s="10">
        <v>10</v>
      </c>
      <c r="K5" s="10">
        <v>11</v>
      </c>
      <c r="L5" s="8">
        <v>12</v>
      </c>
      <c r="M5" s="10">
        <v>13</v>
      </c>
      <c r="N5" s="10">
        <v>14</v>
      </c>
      <c r="O5" s="8">
        <v>15</v>
      </c>
      <c r="P5" s="15">
        <v>16</v>
      </c>
      <c r="Q5" s="15">
        <v>17</v>
      </c>
      <c r="R5" s="16">
        <v>20</v>
      </c>
      <c r="S5" s="16">
        <v>21</v>
      </c>
      <c r="T5" s="16"/>
      <c r="U5" s="16">
        <v>22</v>
      </c>
      <c r="V5" s="10">
        <v>23</v>
      </c>
      <c r="W5" s="10">
        <v>24</v>
      </c>
      <c r="X5" s="10">
        <v>25</v>
      </c>
      <c r="Y5" s="10">
        <v>26</v>
      </c>
      <c r="Z5" s="10">
        <v>27</v>
      </c>
      <c r="AA5" s="8">
        <v>28</v>
      </c>
      <c r="AB5" s="10">
        <v>29</v>
      </c>
      <c r="AC5" s="15">
        <v>30</v>
      </c>
      <c r="AD5" s="10">
        <v>31</v>
      </c>
      <c r="AE5" s="10">
        <v>32</v>
      </c>
      <c r="AF5" s="10">
        <v>33</v>
      </c>
    </row>
    <row r="6" spans="1:32" ht="87" customHeight="1">
      <c r="A6" s="18" t="s">
        <v>30</v>
      </c>
      <c r="B6" s="19" t="s">
        <v>31</v>
      </c>
      <c r="C6" s="19" t="s">
        <v>32</v>
      </c>
      <c r="D6" s="20" t="s">
        <v>33</v>
      </c>
      <c r="E6" s="18" t="s">
        <v>34</v>
      </c>
      <c r="F6" s="18" t="s">
        <v>35</v>
      </c>
      <c r="G6" s="19" t="s">
        <v>36</v>
      </c>
      <c r="H6" s="19">
        <v>2</v>
      </c>
      <c r="I6" s="19" t="s">
        <v>37</v>
      </c>
      <c r="J6" s="19" t="s">
        <v>38</v>
      </c>
      <c r="K6" s="19"/>
      <c r="L6" s="18" t="s">
        <v>39</v>
      </c>
      <c r="M6" s="19"/>
      <c r="N6" s="19"/>
      <c r="O6" s="19"/>
      <c r="P6" s="21">
        <v>1</v>
      </c>
      <c r="Q6" s="19" t="s">
        <v>40</v>
      </c>
      <c r="R6" s="30"/>
      <c r="S6" s="22">
        <f>R6*P6</f>
        <v>0</v>
      </c>
      <c r="T6" s="22">
        <f>S6*0.18</f>
        <v>0</v>
      </c>
      <c r="U6" s="22">
        <f>S6*1.18</f>
        <v>0</v>
      </c>
      <c r="V6" s="19" t="s">
        <v>41</v>
      </c>
      <c r="W6" s="23"/>
      <c r="X6" s="29">
        <v>41973</v>
      </c>
      <c r="Y6" s="19" t="s">
        <v>42</v>
      </c>
      <c r="Z6" s="31" t="s">
        <v>43</v>
      </c>
      <c r="AA6" s="18" t="s">
        <v>44</v>
      </c>
      <c r="AB6" s="19"/>
      <c r="AC6" s="19">
        <v>0</v>
      </c>
      <c r="AD6" s="19" t="s">
        <v>45</v>
      </c>
      <c r="AE6" s="19"/>
      <c r="AF6" s="19"/>
    </row>
    <row r="7" spans="1:32" ht="84.75" customHeight="1">
      <c r="A7" s="18" t="s">
        <v>46</v>
      </c>
      <c r="B7" s="19" t="s">
        <v>47</v>
      </c>
      <c r="C7" s="19" t="s">
        <v>32</v>
      </c>
      <c r="D7" s="20" t="s">
        <v>33</v>
      </c>
      <c r="E7" s="18" t="s">
        <v>34</v>
      </c>
      <c r="F7" s="18" t="s">
        <v>48</v>
      </c>
      <c r="G7" s="19" t="s">
        <v>36</v>
      </c>
      <c r="H7" s="19">
        <v>2</v>
      </c>
      <c r="I7" s="19" t="s">
        <v>37</v>
      </c>
      <c r="J7" s="19" t="s">
        <v>38</v>
      </c>
      <c r="K7" s="19"/>
      <c r="L7" s="18" t="s">
        <v>39</v>
      </c>
      <c r="M7" s="19"/>
      <c r="N7" s="19"/>
      <c r="O7" s="19"/>
      <c r="P7" s="21">
        <v>1</v>
      </c>
      <c r="Q7" s="19" t="s">
        <v>40</v>
      </c>
      <c r="R7" s="30"/>
      <c r="S7" s="22">
        <f>R7*P7</f>
        <v>0</v>
      </c>
      <c r="T7" s="22">
        <f>S7*0.18</f>
        <v>0</v>
      </c>
      <c r="U7" s="22">
        <f>S7*1.18</f>
        <v>0</v>
      </c>
      <c r="V7" s="19" t="s">
        <v>41</v>
      </c>
      <c r="W7" s="23"/>
      <c r="X7" s="29">
        <v>41973</v>
      </c>
      <c r="Y7" s="19" t="s">
        <v>49</v>
      </c>
      <c r="Z7" s="31" t="s">
        <v>43</v>
      </c>
      <c r="AA7" s="18" t="s">
        <v>44</v>
      </c>
      <c r="AB7" s="19"/>
      <c r="AC7" s="19">
        <v>0</v>
      </c>
      <c r="AD7" s="19" t="s">
        <v>45</v>
      </c>
      <c r="AE7" s="19"/>
      <c r="AF7" s="19"/>
    </row>
    <row r="8" spans="1:32" ht="19.5" customHeight="1">
      <c r="A8" s="18"/>
      <c r="B8" s="19"/>
      <c r="C8" s="19"/>
      <c r="D8" s="20"/>
      <c r="E8" s="18"/>
      <c r="F8" s="18"/>
      <c r="G8" s="19"/>
      <c r="H8" s="19"/>
      <c r="I8" s="19"/>
      <c r="J8" s="19"/>
      <c r="K8" s="19"/>
      <c r="L8" s="18"/>
      <c r="M8" s="19"/>
      <c r="N8" s="19" t="s">
        <v>50</v>
      </c>
      <c r="O8" s="19"/>
      <c r="P8" s="21">
        <v>2</v>
      </c>
      <c r="Q8" s="19"/>
      <c r="R8" s="24"/>
      <c r="S8" s="24"/>
      <c r="T8" s="24"/>
      <c r="U8" s="22">
        <f>SUM(U6:U7)</f>
        <v>0</v>
      </c>
      <c r="V8" s="19"/>
      <c r="W8" s="23"/>
      <c r="X8" s="23"/>
      <c r="Y8" s="19"/>
      <c r="Z8" s="19"/>
      <c r="AA8" s="18"/>
      <c r="AB8" s="19"/>
      <c r="AC8" s="19">
        <v>0</v>
      </c>
      <c r="AD8" s="19"/>
      <c r="AE8" s="19"/>
      <c r="AF8" s="19"/>
    </row>
    <row r="11" spans="1:32">
      <c r="B11" s="25"/>
    </row>
    <row r="16" spans="1:32" ht="18">
      <c r="K16" s="35" t="s">
        <v>54</v>
      </c>
      <c r="L16" s="37"/>
      <c r="M16" s="37"/>
      <c r="N16" s="37"/>
      <c r="O16" s="37"/>
      <c r="Y16" s="35" t="s">
        <v>56</v>
      </c>
      <c r="Z16" s="37"/>
      <c r="AA16" s="37"/>
      <c r="AB16" s="37"/>
      <c r="AC16" s="37"/>
    </row>
    <row r="17" spans="11:29" ht="18.75">
      <c r="K17" s="32"/>
      <c r="L17" s="33"/>
      <c r="M17" s="32"/>
      <c r="N17" s="32"/>
      <c r="O17" s="32"/>
      <c r="Y17" s="32"/>
      <c r="Z17" s="33"/>
      <c r="AA17" s="32"/>
      <c r="AB17" s="32"/>
      <c r="AC17" s="32"/>
    </row>
    <row r="18" spans="11:29" ht="18.75">
      <c r="K18" s="35" t="s">
        <v>55</v>
      </c>
      <c r="L18" s="36"/>
      <c r="M18" s="35"/>
      <c r="N18" s="35"/>
      <c r="O18" s="35"/>
      <c r="Y18" s="35" t="s">
        <v>55</v>
      </c>
      <c r="Z18" s="36"/>
      <c r="AA18" s="35"/>
      <c r="AB18" s="35"/>
      <c r="AC18" s="35"/>
    </row>
    <row r="19" spans="11:29" ht="18.75">
      <c r="K19" s="32"/>
      <c r="L19" s="33"/>
      <c r="M19" s="32"/>
      <c r="N19" s="32"/>
      <c r="O19" s="32"/>
    </row>
  </sheetData>
  <autoFilter ref="A5:AF5"/>
  <mergeCells count="7">
    <mergeCell ref="K18:O18"/>
    <mergeCell ref="Y16:AC16"/>
    <mergeCell ref="Y18:AC18"/>
    <mergeCell ref="B1:M1"/>
    <mergeCell ref="P1:Z1"/>
    <mergeCell ref="V2:AF2"/>
    <mergeCell ref="K16:O16"/>
  </mergeCells>
  <phoneticPr fontId="0" type="noConversion"/>
  <pageMargins left="0.17" right="0.23" top="0.51" bottom="0.3" header="0.5" footer="0.19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Июнь 301</vt:lpstr>
      <vt:lpstr>'Июнь 301'!Область_печати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6664</dc:creator>
  <cp:lastModifiedBy>6612</cp:lastModifiedBy>
  <dcterms:created xsi:type="dcterms:W3CDTF">2014-06-11T08:05:26Z</dcterms:created>
  <dcterms:modified xsi:type="dcterms:W3CDTF">2014-07-01T09:36:34Z</dcterms:modified>
</cp:coreProperties>
</file>